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203A\корректировка 09.11.22\"/>
    </mc:Choice>
  </mc:AlternateContent>
  <xr:revisionPtr revIDLastSave="0" documentId="13_ncr:1_{4F91CECF-5E14-4449-B728-2DA276C106D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свод!$A$3:$I$73</definedName>
    <definedName name="_xlnm.Print_Area" localSheetId="0">свод!$A$1:$F$73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" l="1"/>
  <c r="F60" i="1"/>
</calcChain>
</file>

<file path=xl/sharedStrings.xml><?xml version="1.0" encoding="utf-8"?>
<sst xmlns="http://schemas.openxmlformats.org/spreadsheetml/2006/main" count="357" uniqueCount="141">
  <si>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</si>
  <si>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</si>
  <si>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</si>
  <si>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</si>
  <si>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</si>
  <si>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</si>
  <si>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</si>
  <si>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203A</t>
  </si>
  <si>
    <t>Катанка В-6,5-Ст3кп</t>
  </si>
  <si>
    <t>Т</t>
  </si>
  <si>
    <t>Полоса стальная 2,5х40</t>
  </si>
  <si>
    <t>Круг стальной d10</t>
  </si>
  <si>
    <t>Лист стальной холоднокатаный 0,5мм</t>
  </si>
  <si>
    <t>Круг стальной d12</t>
  </si>
  <si>
    <t>Круг стальной d16</t>
  </si>
  <si>
    <t>Круг стальной d20</t>
  </si>
  <si>
    <t>Круг стальной d22</t>
  </si>
  <si>
    <t>Круг стальной d24</t>
  </si>
  <si>
    <t>Круг стальной d30</t>
  </si>
  <si>
    <t>Лист стальной горячекатаный 10мм</t>
  </si>
  <si>
    <t>Лист стальной горячекатаный 4мм</t>
  </si>
  <si>
    <t>Полоса стальная 10х60</t>
  </si>
  <si>
    <t>Полоса стальная 10х80</t>
  </si>
  <si>
    <t>Полоса стальная 5х100</t>
  </si>
  <si>
    <t>Полоса стальная 5х40</t>
  </si>
  <si>
    <t>Полоса стальная 5х50</t>
  </si>
  <si>
    <t>Полоса стальная 6х120</t>
  </si>
  <si>
    <t>Полоса стальная 6х150</t>
  </si>
  <si>
    <t>Полоса стальная 6х50</t>
  </si>
  <si>
    <t>Полоса стальная 7х50</t>
  </si>
  <si>
    <t>Полоса стальная 8х100</t>
  </si>
  <si>
    <t>Полоса стальная 8х80</t>
  </si>
  <si>
    <t>Уголок стальной равнополочный 50х5</t>
  </si>
  <si>
    <t>Уголок стальной равнополочный 63х5</t>
  </si>
  <si>
    <t>Уголок стальной равнополочный 70х5</t>
  </si>
  <si>
    <t>Уголок стальной равнополочный 100х8</t>
  </si>
  <si>
    <t>Уголок стальной равнополочный 50х4</t>
  </si>
  <si>
    <t>Уголок стальной равнополочный 70х6</t>
  </si>
  <si>
    <t>Уголок стальной равнополочный 75х8</t>
  </si>
  <si>
    <t>Уголок стальной равнополочный 80х6</t>
  </si>
  <si>
    <t>Уголок стальной равнополочный 90х7</t>
  </si>
  <si>
    <t>Круг стальной d14</t>
  </si>
  <si>
    <t>Круг стальной d18</t>
  </si>
  <si>
    <t>Полоса стальная 10х100</t>
  </si>
  <si>
    <t>Полоса стальная 10х200</t>
  </si>
  <si>
    <t>Полоса стальная 16х160</t>
  </si>
  <si>
    <t>Полоса стальная 6х100</t>
  </si>
  <si>
    <t>Полоса стальная 6х45</t>
  </si>
  <si>
    <t>Полоса стальная 6х55</t>
  </si>
  <si>
    <t>Полоса стальная 6х70</t>
  </si>
  <si>
    <t>Полоса стальная 6х75</t>
  </si>
  <si>
    <t>Полоса стальная 6х80</t>
  </si>
  <si>
    <t>Уголок стальной неравнополочный 50х32х4</t>
  </si>
  <si>
    <t>Уголок стальной равнополочный 50х6</t>
  </si>
  <si>
    <t>Уголок стальной равнополочный 75х6</t>
  </si>
  <si>
    <t>Швеллер 10П</t>
  </si>
  <si>
    <t>Швеллер 8П</t>
  </si>
  <si>
    <t>Лист стальной холоднокатаный 2мм</t>
  </si>
  <si>
    <t>Полоса стальная 4х40</t>
  </si>
  <si>
    <t>Уголок стальной равнополочный 63х6</t>
  </si>
  <si>
    <t>Круг стальной d25</t>
  </si>
  <si>
    <t>Лист оцинкованный Б-ПН-НО 0,55х1250х2500</t>
  </si>
  <si>
    <t>Швеллер 12П</t>
  </si>
  <si>
    <t>Труба стальная прямоугольная 60х30х3</t>
  </si>
  <si>
    <t>Труба стальная прямоугольная 50х25х2</t>
  </si>
  <si>
    <t>Круг стальной d6,5</t>
  </si>
  <si>
    <t>Труба стальная водогазопроводная 25х3,2</t>
  </si>
  <si>
    <t>Лист стальной холоднокатаный 1,5мм</t>
  </si>
  <si>
    <t>Уголок стальной равнополочный 25х4</t>
  </si>
  <si>
    <t>Уголок стальной равнополочный 45х4</t>
  </si>
  <si>
    <t>Полоса стальная 2х40</t>
  </si>
  <si>
    <t>Круг стальной d6</t>
  </si>
  <si>
    <t>Уголок стальной равнополочный 45х5</t>
  </si>
  <si>
    <t>Труба стальная квадратная 40х40х2</t>
  </si>
  <si>
    <t>Уголок стальной равнополочный 80х8</t>
  </si>
  <si>
    <t>Труба стальная водогазопроводная 32х3,2</t>
  </si>
  <si>
    <t>Уголок стальной равнополочный 75х5</t>
  </si>
  <si>
    <t>Лист стальной холоднокатаный 1мм</t>
  </si>
  <si>
    <t>Управление ИТ</t>
  </si>
  <si>
    <t>УРС</t>
  </si>
  <si>
    <t>СПП</t>
  </si>
  <si>
    <t>ЛЭП</t>
  </si>
  <si>
    <t>СПС</t>
  </si>
  <si>
    <t>СЭЗиС</t>
  </si>
  <si>
    <t>Круг стальной d18 ГОСТ 2590-2006</t>
  </si>
  <si>
    <t>Уголок стальной равнополочный 80х8 ГОСТ 8509-93</t>
  </si>
  <si>
    <t xml:space="preserve">Марка: Ст3
Диаметр, мм: 20
ГОСТ/ТУГОСТ: 2590-2006
Технология изготовления: Горячекатаный </t>
  </si>
  <si>
    <t xml:space="preserve">Марка: Ст3
Диаметр, мм: 22
ГОСТ/ТУГОСТ: 2590-2006
Технология изготовления: Горячекатаный </t>
  </si>
  <si>
    <t xml:space="preserve">Марка: Ст3
Диаметр, мм: 24
ГОСТ/ТУГОСТ: 2590-2006
Технология изготовления: Горячекатаный </t>
  </si>
  <si>
    <t xml:space="preserve">Марка: Ст3
Диаметр, мм: 30
ГОСТ/ТУГОСТ: 2590-2006
Технология изготовления: Горячекатаный </t>
  </si>
  <si>
    <t>Марка: Ст10
Толщина, мм: 10
ГОСТ/ТУГОСТ: 19903-2015
Технология изготовления: Горячекатаный</t>
  </si>
  <si>
    <t>Марка: Ст10
Толщина, мм: 4
ГОСТ/ТУГОСТ: 19903-2015
Технология изготовления: Горячекатаный</t>
  </si>
  <si>
    <t>Марка: Ст3
Толщина, мм: 10
Ширина, мм: 60
ГОСТ/ТУГОСТ: 103-2006
Технология изготовления: Горячекатаная</t>
  </si>
  <si>
    <t>Марка: Ст3
Толщина, мм: 10
Ширина, мм: 80
ГОСТ/ТУГОСТ: 103-2006
Технология изготовления: Горячекатаная</t>
  </si>
  <si>
    <t>Марка: Ст3
Толщина, мм: 5
Ширина, мм: 100
ГОСТ/ТУГОСТ: 103-2006
Технология изготовления: Горячекатаная</t>
  </si>
  <si>
    <t>Марка: Ст3
Толщина, мм: 5
Ширина, мм: 40
ГОСТ/ТУГОСТ: 103-2006
Технология изготовления: Горячекатаная</t>
  </si>
  <si>
    <t>Марка: Ст3
Толщина, мм: 5
Ширина, мм: 50
ГОСТ/ТУГОСТ: 103-2006
Технология изготовления: Горячекатаная</t>
  </si>
  <si>
    <t>Марка: Ст3
Толщина, мм: 6
Ширина, мм: 120
ГОСТ/ТУГОСТ: 103-2006
Технология изготовления: Горячекатаная</t>
  </si>
  <si>
    <t>Марка: Ст3
Толщина, мм: 6
Ширина, мм: 150
ГОСТ/ТУГОСТ: 103-2006
Технология изготовления: Горячекатаная</t>
  </si>
  <si>
    <t>Марка: Ст3
Толщина, мм: 6
Ширина, мм: 50
ГОСТ/ТУГОСТ: 103-2006
Технология изготовления: Горячекатаная</t>
  </si>
  <si>
    <t>Марка: Ст3
Толщина, мм: 7
Ширина, мм: 50
ГОСТ/ТУГОСТ: 103-2006
Технология изготовления: Горячекатаная</t>
  </si>
  <si>
    <t>Марка: Ст3
Толщина, мм: 8
Ширина, мм: 100
ГОСТ/ТУГОСТ: 103-2006
Технология изготовления: Горячекатаная</t>
  </si>
  <si>
    <t>Марка: Ст3
Толщина, мм: 8
Ширина, мм: 80
ГОСТ/ТУГОСТ: 103-2006
Технология изготовления: Горячекатаная</t>
  </si>
  <si>
    <t>Марка: Ст3
Размер, мм: 50х50
Толщина, мм: 5
ГОСТ/ТУГОСТ: 8509-93
Исполнение: Равнополочный
Технология изготовления: Горячекатаный</t>
  </si>
  <si>
    <t>Марка: Ст3
Размер, мм: 63х63
Толщина, мм: 5
ГОСТ/ТУГОСТ: 8509-93
Исполнение: Равнополочный
Технология изготовления: Горячекатаный</t>
  </si>
  <si>
    <t>Марка: Ст3
Размер, мм: 70х70
Толщина, мм: 5
ГОСТ/ТУГОСТ: 8509-93
Исполнение: Равнополочный
Технология изготовления: Горячекатаный</t>
  </si>
  <si>
    <t>Марка: Ст3
Размер, мм: 100х100
Толщина, мм: 8
ГОСТ/ТУГОСТ: 8509-93
Исполнение: Равнополочный
Технология изготовления: Горячекатаный</t>
  </si>
  <si>
    <t>Марка: Ст3
Размер, мм: 50х50
Толщина, мм: 4
ГОСТ/ТУГОСТ: 8509-93
Исполнение: Равнополочный
Технология изготовления: Горячекатаный</t>
  </si>
  <si>
    <t>Марка: Ст3
Размер, мм: 70х70
Толщина, мм: 6
ГОСТ/ТУГОСТ: 8509-93
Исполнение: Равнополочный
Технология изготовления: Горячекатаный</t>
  </si>
  <si>
    <t>Марка: Ст3
Размер, мм: 75х75
Толщина, мм: 8
ГОСТ/ТУГОСТ: 8509-93
Исполнение: Равнополочный
Технология изготовления: Горячекатаный</t>
  </si>
  <si>
    <t>Марка: Ст3
Размер, мм: 80х80
Толщина, мм: 6
ГОСТ/ТУГОСТ: 8509-93
Исполнение: Равнополочный
Технология изготовления: Горячекатаный</t>
  </si>
  <si>
    <t>Марка: Ст3
Размер, мм: 90х90
Толщина, мм: 7
ГОСТ/ТУГОСТ: 8509-93
Исполнение: Равнополочный
Технология изготовления: Горячекатаный</t>
  </si>
  <si>
    <t>Марка: Ст3
Толщина, мм: 10
Ширина, мм: 100
ГОСТ/ТУГОСТ: 103-2006
Технология изготовления: Горячекатаная</t>
  </si>
  <si>
    <t>Марка: Ст3
Толщина, мм: 10
Ширина, мм: 200
ГОСТ/ТУГОСТ: 103-2006
Технология изготовления: Горячекатаная</t>
  </si>
  <si>
    <t>Марка: Ст3
Толщина, мм: 16
Ширина, мм: 160
ГОСТ/ТУГОСТ: 103-2006
Технология изготовления: Горячекатаная</t>
  </si>
  <si>
    <t>Марка: Ст3
Толщина, мм: 6
Ширина, мм: 100
ГОСТ/ТУГОСТ: 103-2006
Технология изготовления: Горячекатаная</t>
  </si>
  <si>
    <t>Марка: Ст3
Толщина, мм: 6
Ширина, мм: 55
ГОСТ/ТУГОСТ: 103-2006
Технология изготовления: Горячекатаная</t>
  </si>
  <si>
    <t>Марка: Ст3
Толщина, мм: 6
Ширина, мм: 70
ГОСТ/ТУГОСТ: 103-2006
Технология изготовления: Горячекатаная</t>
  </si>
  <si>
    <t>Марка: Ст3
Толщина, мм: 6
Ширина, мм: 75
ГОСТ/ТУГОСТ: 103-2006
Технология изготовления: Горячекатаная</t>
  </si>
  <si>
    <t>Марка: Ст3
Толщина, мм: 6
Ширина, мм: 80
ГОСТ/ТУГОСТ: 103-2006
Технология изготовления: Горячекатаная</t>
  </si>
  <si>
    <t>Марка: Ст3
Размер, мм: 50х32
Толщина, мм: 4
ГОСТ/ТУГОСТ: 8509-93
Исполнение: Неравнополочный
Технология изготовления: Горячекатаный</t>
  </si>
  <si>
    <t>Марка: Ст3
Размер, мм: 50х50
Толщина, мм: 6
ГОСТ/ТУГОСТ: 8509-93
Исполнение: Равнополочный
Технология изготовления: Горячекатаный</t>
  </si>
  <si>
    <t>Марка: Ст3
Размер, мм: 75х75
Толщина, мм: 6
ГОСТ/ТУГОСТ: 8509-93
Исполнение: Равнополочный
Технология изготовления: Горячекатаный</t>
  </si>
  <si>
    <t>Марка: Ст3
Номер швеллера: 10П
Высота, мм: 100
Толщина полки, мм: 7,6
Толщина стенки, мм: 4,5
Ширина полки, мм: 46
ГОСТ/ТУГОСТ: 8240-97
Серия: П
Технология изготовления: Горячекатаный</t>
  </si>
  <si>
    <t>Марка: Ст3
Номер швеллера: 8П
Высота, мм: 80
Толщина полки, мм: 7,4
Толщина стенки, мм: 4,5
Ширина полки, мм: 40
ГОСТ/ТУГОСТ: 8240-97
Серия: П
Технология изготовления: Горячекатаный</t>
  </si>
  <si>
    <t xml:space="preserve">Марка: Ст3
Диаметр, мм: 25
ГОСТ/ТУГОСТ: 2590-2006
Технология изготовления: Горячекатаный </t>
  </si>
  <si>
    <t>ГОСТ 103-2006</t>
  </si>
  <si>
    <t>ГОСТ 8509-93</t>
  </si>
  <si>
    <t>ГОСТ 2590-2006</t>
  </si>
  <si>
    <t>ГОСТ 30245-2012</t>
  </si>
  <si>
    <t xml:space="preserve">Толщина, мм 0.55 
Ширина, мм 1250 
Длина, мм 2500 
Технические условия ГОСТ 14918-80, ГОСТ 19904-90 
Марка стали 08пс 
Вес 1 квадратного метра, кг 4.3 
Вес одного листа, кг 13.5 
</t>
  </si>
  <si>
    <t xml:space="preserve">◦площадь швеллера 12 — 43,1кв.м /тонну профиля;
◦высота заготовки — 120мм;
◦толщина полки — 7,8мм;
◦удельный вес швеллера 12 погонного метра — 10,4кг при плотности стали 7850кг/м3;
◦толщина стенки изделия — 4,8мм;
◦ширина полки — 52мм;
◦площадь сечения — 13,30см2;
◦R внутреннего закругления, не более 7,5мм;
◦r закругления полки — 3мм.
</t>
  </si>
  <si>
    <t>Размер трубы: 60х30х3 мм
Длина: 6 метров 
Марка стали: ст. 3 (3пс/сп) 
Вес 1 метра: 3,83 кг 
Метров в тонне: 261 м</t>
  </si>
  <si>
    <t>Высота сечения h= 50,0мм 
Ширина сечения b= 25,0мм 
Толщина стенки s=2,0мм 
Толщина полки t=2,0мм 
Радиус сопряжения R=4,0мм Площадь сечения A=2,74см 2. 
Масса одного метра сечения M= 2,15кг</t>
  </si>
  <si>
    <t xml:space="preserve">Полоса стальная 09Г2С 4x40 мм ГОСТ 103-2006 </t>
  </si>
  <si>
    <t>ГОСТ 19904-90</t>
  </si>
  <si>
    <t xml:space="preserve">ГОСТ 3262-75 </t>
  </si>
  <si>
    <t xml:space="preserve">ГОСТ 8509-93 </t>
  </si>
  <si>
    <t>ГОСТ 30136-95</t>
  </si>
  <si>
    <t>Круг стальной d10 оцинкованный</t>
  </si>
  <si>
    <t>Технические требования и характеристики металлопроката должны соответствовать параметрам ГОСТ 2590-2006 «Прокат сортовой горячекатаный стальной круглый. Сортамент».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</si>
</sst>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2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3.7109375" style="10" customWidth="1"/>
    <col min="2" max="2" width="15.140625" style="2" customWidth="1"/>
    <col min="3" max="3" width="41.5703125" style="10" customWidth="1"/>
    <col min="4" max="4" width="29.85546875" style="10" customWidth="1"/>
    <col min="5" max="5" width="9.140625" style="2"/>
    <col min="6" max="6" width="11" style="2" customWidth="1"/>
    <col min="7" max="7" width="23.140625" style="7" customWidth="1"/>
    <col min="8" max="8" width="12" style="8" bestFit="1" customWidth="1"/>
    <col min="9" max="16384" width="9.140625" style="1"/>
  </cols>
  <sheetData>
    <row r="1" spans="1:7" ht="15" customHeight="1" x14ac:dyDescent="0.25">
      <c r="D1" s="11" t="s">
        <v>0</v>
      </c>
      <c r="E1" s="11"/>
      <c r="F1" s="11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0" x14ac:dyDescent="0.25">
      <c r="A4" s="12" t="s">
        <v>7</v>
      </c>
      <c r="B4" s="13">
        <v>2001907</v>
      </c>
      <c r="C4" s="14" t="s">
        <v>42</v>
      </c>
      <c r="D4" s="9" t="s">
        <v>84</v>
      </c>
      <c r="E4" s="4" t="s">
        <v>9</v>
      </c>
      <c r="F4" s="5">
        <v>10.51</v>
      </c>
      <c r="G4" s="7" t="s">
        <v>81</v>
      </c>
    </row>
    <row r="5" spans="1:7" ht="45" x14ac:dyDescent="0.25">
      <c r="A5" s="12" t="s">
        <v>7</v>
      </c>
      <c r="B5" s="13">
        <v>2109995</v>
      </c>
      <c r="C5" s="14" t="s">
        <v>74</v>
      </c>
      <c r="D5" s="15" t="s">
        <v>85</v>
      </c>
      <c r="E5" s="16" t="s">
        <v>9</v>
      </c>
      <c r="F5" s="16">
        <v>0.3</v>
      </c>
      <c r="G5" s="7" t="s">
        <v>81</v>
      </c>
    </row>
    <row r="6" spans="1:7" ht="75" x14ac:dyDescent="0.25">
      <c r="A6" s="12" t="s">
        <v>7</v>
      </c>
      <c r="B6" s="13">
        <v>2014015</v>
      </c>
      <c r="C6" s="14" t="s">
        <v>15</v>
      </c>
      <c r="D6" s="15" t="s">
        <v>86</v>
      </c>
      <c r="E6" s="4" t="s">
        <v>9</v>
      </c>
      <c r="F6" s="5">
        <v>12.87</v>
      </c>
      <c r="G6" s="7" t="s">
        <v>80</v>
      </c>
    </row>
    <row r="7" spans="1:7" ht="75" x14ac:dyDescent="0.25">
      <c r="A7" s="12" t="s">
        <v>7</v>
      </c>
      <c r="B7" s="13">
        <v>2009209</v>
      </c>
      <c r="C7" s="14" t="s">
        <v>16</v>
      </c>
      <c r="D7" s="15" t="s">
        <v>87</v>
      </c>
      <c r="E7" s="4" t="s">
        <v>9</v>
      </c>
      <c r="F7" s="5">
        <v>0.54</v>
      </c>
      <c r="G7" s="7" t="s">
        <v>80</v>
      </c>
    </row>
    <row r="8" spans="1:7" ht="75" x14ac:dyDescent="0.25">
      <c r="A8" s="12" t="s">
        <v>7</v>
      </c>
      <c r="B8" s="13">
        <v>2001908</v>
      </c>
      <c r="C8" s="14" t="s">
        <v>17</v>
      </c>
      <c r="D8" s="15" t="s">
        <v>88</v>
      </c>
      <c r="E8" s="4" t="s">
        <v>9</v>
      </c>
      <c r="F8" s="5">
        <v>2.5000000000000001E-2</v>
      </c>
      <c r="G8" s="7" t="s">
        <v>80</v>
      </c>
    </row>
    <row r="9" spans="1:7" ht="75" x14ac:dyDescent="0.25">
      <c r="A9" s="12" t="s">
        <v>7</v>
      </c>
      <c r="B9" s="13">
        <v>2017217</v>
      </c>
      <c r="C9" s="14" t="s">
        <v>18</v>
      </c>
      <c r="D9" s="15" t="s">
        <v>89</v>
      </c>
      <c r="E9" s="4" t="s">
        <v>9</v>
      </c>
      <c r="F9" s="5">
        <v>0.81</v>
      </c>
      <c r="G9" s="7" t="s">
        <v>80</v>
      </c>
    </row>
    <row r="10" spans="1:7" ht="75" x14ac:dyDescent="0.25">
      <c r="A10" s="12" t="s">
        <v>7</v>
      </c>
      <c r="B10" s="13">
        <v>2286496</v>
      </c>
      <c r="C10" s="14" t="s">
        <v>19</v>
      </c>
      <c r="D10" s="15" t="s">
        <v>90</v>
      </c>
      <c r="E10" s="4" t="s">
        <v>9</v>
      </c>
      <c r="F10" s="5">
        <v>0.1</v>
      </c>
      <c r="G10" s="7" t="s">
        <v>80</v>
      </c>
    </row>
    <row r="11" spans="1:7" ht="75" x14ac:dyDescent="0.25">
      <c r="A11" s="12" t="s">
        <v>7</v>
      </c>
      <c r="B11" s="13">
        <v>2029662</v>
      </c>
      <c r="C11" s="14" t="s">
        <v>20</v>
      </c>
      <c r="D11" s="15" t="s">
        <v>91</v>
      </c>
      <c r="E11" s="4" t="s">
        <v>9</v>
      </c>
      <c r="F11" s="5">
        <v>0.1</v>
      </c>
      <c r="G11" s="7" t="s">
        <v>80</v>
      </c>
    </row>
    <row r="12" spans="1:7" ht="90" x14ac:dyDescent="0.25">
      <c r="A12" s="12" t="s">
        <v>7</v>
      </c>
      <c r="B12" s="13">
        <v>2369072</v>
      </c>
      <c r="C12" s="14" t="s">
        <v>21</v>
      </c>
      <c r="D12" s="15" t="s">
        <v>92</v>
      </c>
      <c r="E12" s="4" t="s">
        <v>9</v>
      </c>
      <c r="F12" s="5">
        <v>0.5</v>
      </c>
      <c r="G12" s="7" t="s">
        <v>80</v>
      </c>
    </row>
    <row r="13" spans="1:7" ht="90" x14ac:dyDescent="0.25">
      <c r="A13" s="12" t="s">
        <v>7</v>
      </c>
      <c r="B13" s="13">
        <v>2375115</v>
      </c>
      <c r="C13" s="14" t="s">
        <v>22</v>
      </c>
      <c r="D13" s="15" t="s">
        <v>93</v>
      </c>
      <c r="E13" s="4" t="s">
        <v>9</v>
      </c>
      <c r="F13" s="5">
        <v>1.2E-2</v>
      </c>
      <c r="G13" s="7" t="s">
        <v>80</v>
      </c>
    </row>
    <row r="14" spans="1:7" ht="90" x14ac:dyDescent="0.25">
      <c r="A14" s="12" t="s">
        <v>7</v>
      </c>
      <c r="B14" s="13">
        <v>2369073</v>
      </c>
      <c r="C14" s="14" t="s">
        <v>23</v>
      </c>
      <c r="D14" s="15" t="s">
        <v>94</v>
      </c>
      <c r="E14" s="4" t="s">
        <v>9</v>
      </c>
      <c r="F14" s="5">
        <v>7.0000000000000007E-2</v>
      </c>
      <c r="G14" s="7" t="s">
        <v>80</v>
      </c>
    </row>
    <row r="15" spans="1:7" ht="90" x14ac:dyDescent="0.25">
      <c r="A15" s="12" t="s">
        <v>7</v>
      </c>
      <c r="B15" s="13">
        <v>2030257</v>
      </c>
      <c r="C15" s="14" t="s">
        <v>24</v>
      </c>
      <c r="D15" s="15" t="s">
        <v>95</v>
      </c>
      <c r="E15" s="4" t="s">
        <v>9</v>
      </c>
      <c r="F15" s="5">
        <v>0.19</v>
      </c>
      <c r="G15" s="7" t="s">
        <v>80</v>
      </c>
    </row>
    <row r="16" spans="1:7" ht="90" x14ac:dyDescent="0.25">
      <c r="A16" s="12" t="s">
        <v>7</v>
      </c>
      <c r="B16" s="13">
        <v>2219352</v>
      </c>
      <c r="C16" s="14" t="s">
        <v>25</v>
      </c>
      <c r="D16" s="15" t="s">
        <v>96</v>
      </c>
      <c r="E16" s="4" t="s">
        <v>9</v>
      </c>
      <c r="F16" s="5">
        <v>0.1</v>
      </c>
      <c r="G16" s="7" t="s">
        <v>80</v>
      </c>
    </row>
    <row r="17" spans="1:7" ht="90" x14ac:dyDescent="0.25">
      <c r="A17" s="12" t="s">
        <v>7</v>
      </c>
      <c r="B17" s="13">
        <v>2387304</v>
      </c>
      <c r="C17" s="14" t="s">
        <v>26</v>
      </c>
      <c r="D17" s="15" t="s">
        <v>97</v>
      </c>
      <c r="E17" s="4" t="s">
        <v>9</v>
      </c>
      <c r="F17" s="5">
        <v>0.29099999999999998</v>
      </c>
      <c r="G17" s="7" t="s">
        <v>80</v>
      </c>
    </row>
    <row r="18" spans="1:7" ht="90" x14ac:dyDescent="0.25">
      <c r="A18" s="12" t="s">
        <v>7</v>
      </c>
      <c r="B18" s="13">
        <v>2347314</v>
      </c>
      <c r="C18" s="14" t="s">
        <v>27</v>
      </c>
      <c r="D18" s="15" t="s">
        <v>98</v>
      </c>
      <c r="E18" s="4" t="s">
        <v>9</v>
      </c>
      <c r="F18" s="5">
        <v>8.1000000000000003E-2</v>
      </c>
      <c r="G18" s="7" t="s">
        <v>80</v>
      </c>
    </row>
    <row r="19" spans="1:7" ht="90" x14ac:dyDescent="0.25">
      <c r="A19" s="12" t="s">
        <v>7</v>
      </c>
      <c r="B19" s="13">
        <v>2352339</v>
      </c>
      <c r="C19" s="14" t="s">
        <v>28</v>
      </c>
      <c r="D19" s="15" t="s">
        <v>99</v>
      </c>
      <c r="E19" s="4" t="s">
        <v>9</v>
      </c>
      <c r="F19" s="5">
        <v>2.4E-2</v>
      </c>
      <c r="G19" s="7" t="s">
        <v>80</v>
      </c>
    </row>
    <row r="20" spans="1:7" ht="90" x14ac:dyDescent="0.25">
      <c r="A20" s="12" t="s">
        <v>7</v>
      </c>
      <c r="B20" s="13">
        <v>2375212</v>
      </c>
      <c r="C20" s="14" t="s">
        <v>29</v>
      </c>
      <c r="D20" s="15" t="s">
        <v>100</v>
      </c>
      <c r="E20" s="4" t="s">
        <v>9</v>
      </c>
      <c r="F20" s="5">
        <v>0.03</v>
      </c>
      <c r="G20" s="7" t="s">
        <v>80</v>
      </c>
    </row>
    <row r="21" spans="1:7" ht="90" x14ac:dyDescent="0.25">
      <c r="A21" s="12" t="s">
        <v>7</v>
      </c>
      <c r="B21" s="13">
        <v>2352501</v>
      </c>
      <c r="C21" s="14" t="s">
        <v>30</v>
      </c>
      <c r="D21" s="15" t="s">
        <v>101</v>
      </c>
      <c r="E21" s="4" t="s">
        <v>9</v>
      </c>
      <c r="F21" s="5">
        <v>2.1000000000000001E-2</v>
      </c>
      <c r="G21" s="7" t="s">
        <v>80</v>
      </c>
    </row>
    <row r="22" spans="1:7" ht="90" x14ac:dyDescent="0.25">
      <c r="A22" s="12" t="s">
        <v>7</v>
      </c>
      <c r="B22" s="13">
        <v>2226379</v>
      </c>
      <c r="C22" s="14" t="s">
        <v>31</v>
      </c>
      <c r="D22" s="15" t="s">
        <v>102</v>
      </c>
      <c r="E22" s="4" t="s">
        <v>9</v>
      </c>
      <c r="F22" s="5">
        <v>19.61</v>
      </c>
      <c r="G22" s="7" t="s">
        <v>80</v>
      </c>
    </row>
    <row r="23" spans="1:7" ht="105" x14ac:dyDescent="0.25">
      <c r="A23" s="12" t="s">
        <v>7</v>
      </c>
      <c r="B23" s="13">
        <v>2040479</v>
      </c>
      <c r="C23" s="14" t="s">
        <v>32</v>
      </c>
      <c r="D23" s="15" t="s">
        <v>103</v>
      </c>
      <c r="E23" s="4" t="s">
        <v>9</v>
      </c>
      <c r="F23" s="5">
        <v>1.625</v>
      </c>
      <c r="G23" s="7" t="s">
        <v>80</v>
      </c>
    </row>
    <row r="24" spans="1:7" ht="105" x14ac:dyDescent="0.25">
      <c r="A24" s="12" t="s">
        <v>7</v>
      </c>
      <c r="B24" s="13">
        <v>2118977</v>
      </c>
      <c r="C24" s="14" t="s">
        <v>33</v>
      </c>
      <c r="D24" s="15" t="s">
        <v>104</v>
      </c>
      <c r="E24" s="4" t="s">
        <v>9</v>
      </c>
      <c r="F24" s="5">
        <v>2.25</v>
      </c>
      <c r="G24" s="7" t="s">
        <v>80</v>
      </c>
    </row>
    <row r="25" spans="1:7" ht="105" x14ac:dyDescent="0.25">
      <c r="A25" s="12" t="s">
        <v>7</v>
      </c>
      <c r="B25" s="13">
        <v>2018026</v>
      </c>
      <c r="C25" s="14" t="s">
        <v>34</v>
      </c>
      <c r="D25" s="15" t="s">
        <v>105</v>
      </c>
      <c r="E25" s="4" t="s">
        <v>9</v>
      </c>
      <c r="F25" s="5">
        <v>3</v>
      </c>
      <c r="G25" s="7" t="s">
        <v>80</v>
      </c>
    </row>
    <row r="26" spans="1:7" ht="105" x14ac:dyDescent="0.25">
      <c r="A26" s="12" t="s">
        <v>7</v>
      </c>
      <c r="B26" s="13">
        <v>2221258</v>
      </c>
      <c r="C26" s="14" t="s">
        <v>35</v>
      </c>
      <c r="D26" s="15" t="s">
        <v>106</v>
      </c>
      <c r="E26" s="4" t="s">
        <v>9</v>
      </c>
      <c r="F26" s="5">
        <v>1.9179999999999999</v>
      </c>
      <c r="G26" s="7" t="s">
        <v>80</v>
      </c>
    </row>
    <row r="27" spans="1:7" ht="105" x14ac:dyDescent="0.25">
      <c r="A27" s="12" t="s">
        <v>7</v>
      </c>
      <c r="B27" s="13">
        <v>2216577</v>
      </c>
      <c r="C27" s="14" t="s">
        <v>36</v>
      </c>
      <c r="D27" s="15" t="s">
        <v>107</v>
      </c>
      <c r="E27" s="4" t="s">
        <v>9</v>
      </c>
      <c r="F27" s="5">
        <v>0.06</v>
      </c>
      <c r="G27" s="7" t="s">
        <v>80</v>
      </c>
    </row>
    <row r="28" spans="1:7" ht="105" x14ac:dyDescent="0.25">
      <c r="A28" s="12" t="s">
        <v>7</v>
      </c>
      <c r="B28" s="13">
        <v>2068565</v>
      </c>
      <c r="C28" s="14" t="s">
        <v>37</v>
      </c>
      <c r="D28" s="15" t="s">
        <v>108</v>
      </c>
      <c r="E28" s="4" t="s">
        <v>9</v>
      </c>
      <c r="F28" s="5">
        <v>17.27</v>
      </c>
      <c r="G28" s="7" t="s">
        <v>80</v>
      </c>
    </row>
    <row r="29" spans="1:7" ht="105" x14ac:dyDescent="0.25">
      <c r="A29" s="12" t="s">
        <v>7</v>
      </c>
      <c r="B29" s="13">
        <v>2057116</v>
      </c>
      <c r="C29" s="14" t="s">
        <v>38</v>
      </c>
      <c r="D29" s="15" t="s">
        <v>109</v>
      </c>
      <c r="E29" s="4" t="s">
        <v>9</v>
      </c>
      <c r="F29" s="5">
        <v>2.8</v>
      </c>
      <c r="G29" s="7" t="s">
        <v>80</v>
      </c>
    </row>
    <row r="30" spans="1:7" ht="105" x14ac:dyDescent="0.25">
      <c r="A30" s="12" t="s">
        <v>7</v>
      </c>
      <c r="B30" s="13">
        <v>2079682</v>
      </c>
      <c r="C30" s="14" t="s">
        <v>39</v>
      </c>
      <c r="D30" s="15" t="s">
        <v>110</v>
      </c>
      <c r="E30" s="4" t="s">
        <v>9</v>
      </c>
      <c r="F30" s="5">
        <v>0.155</v>
      </c>
      <c r="G30" s="7" t="s">
        <v>80</v>
      </c>
    </row>
    <row r="31" spans="1:7" ht="105" x14ac:dyDescent="0.25">
      <c r="A31" s="12" t="s">
        <v>7</v>
      </c>
      <c r="B31" s="13">
        <v>2115160</v>
      </c>
      <c r="C31" s="14" t="s">
        <v>40</v>
      </c>
      <c r="D31" s="15" t="s">
        <v>111</v>
      </c>
      <c r="E31" s="4" t="s">
        <v>9</v>
      </c>
      <c r="F31" s="5">
        <v>0.15</v>
      </c>
      <c r="G31" s="7" t="s">
        <v>80</v>
      </c>
    </row>
    <row r="32" spans="1:7" ht="90" x14ac:dyDescent="0.25">
      <c r="A32" s="12" t="s">
        <v>7</v>
      </c>
      <c r="B32" s="13">
        <v>2262326</v>
      </c>
      <c r="C32" s="14" t="s">
        <v>43</v>
      </c>
      <c r="D32" s="15" t="s">
        <v>112</v>
      </c>
      <c r="E32" s="4" t="s">
        <v>9</v>
      </c>
      <c r="F32" s="5">
        <v>0.09</v>
      </c>
      <c r="G32" s="7" t="s">
        <v>80</v>
      </c>
    </row>
    <row r="33" spans="1:7" ht="90" x14ac:dyDescent="0.25">
      <c r="A33" s="12" t="s">
        <v>7</v>
      </c>
      <c r="B33" s="13">
        <v>2351393</v>
      </c>
      <c r="C33" s="14" t="s">
        <v>44</v>
      </c>
      <c r="D33" s="15" t="s">
        <v>113</v>
      </c>
      <c r="E33" s="4" t="s">
        <v>9</v>
      </c>
      <c r="F33" s="5">
        <v>0.05</v>
      </c>
      <c r="G33" s="7" t="s">
        <v>80</v>
      </c>
    </row>
    <row r="34" spans="1:7" ht="90" x14ac:dyDescent="0.25">
      <c r="A34" s="12" t="s">
        <v>7</v>
      </c>
      <c r="B34" s="13">
        <v>2352310</v>
      </c>
      <c r="C34" s="14" t="s">
        <v>45</v>
      </c>
      <c r="D34" s="15" t="s">
        <v>114</v>
      </c>
      <c r="E34" s="4" t="s">
        <v>9</v>
      </c>
      <c r="F34" s="5">
        <v>1.2999999999999999E-2</v>
      </c>
      <c r="G34" s="7" t="s">
        <v>80</v>
      </c>
    </row>
    <row r="35" spans="1:7" ht="90" x14ac:dyDescent="0.25">
      <c r="A35" s="12" t="s">
        <v>7</v>
      </c>
      <c r="B35" s="13">
        <v>2347431</v>
      </c>
      <c r="C35" s="14" t="s">
        <v>46</v>
      </c>
      <c r="D35" s="15" t="s">
        <v>115</v>
      </c>
      <c r="E35" s="4" t="s">
        <v>9</v>
      </c>
      <c r="F35" s="5">
        <v>0.01</v>
      </c>
      <c r="G35" s="7" t="s">
        <v>80</v>
      </c>
    </row>
    <row r="36" spans="1:7" ht="90" x14ac:dyDescent="0.25">
      <c r="A36" s="12" t="s">
        <v>7</v>
      </c>
      <c r="B36" s="13">
        <v>2375193</v>
      </c>
      <c r="C36" s="14" t="s">
        <v>48</v>
      </c>
      <c r="D36" s="17" t="s">
        <v>116</v>
      </c>
      <c r="E36" s="16" t="s">
        <v>9</v>
      </c>
      <c r="F36" s="16">
        <v>1.4999999999999999E-2</v>
      </c>
      <c r="G36" s="7" t="s">
        <v>80</v>
      </c>
    </row>
    <row r="37" spans="1:7" ht="90" x14ac:dyDescent="0.25">
      <c r="A37" s="12" t="s">
        <v>7</v>
      </c>
      <c r="B37" s="13">
        <v>2352491</v>
      </c>
      <c r="C37" s="14" t="s">
        <v>49</v>
      </c>
      <c r="D37" s="17" t="s">
        <v>117</v>
      </c>
      <c r="E37" s="16" t="s">
        <v>9</v>
      </c>
      <c r="F37" s="16">
        <v>2.9000000000000001E-2</v>
      </c>
      <c r="G37" s="7" t="s">
        <v>80</v>
      </c>
    </row>
    <row r="38" spans="1:7" ht="90" x14ac:dyDescent="0.25">
      <c r="A38" s="12" t="s">
        <v>7</v>
      </c>
      <c r="B38" s="13">
        <v>2352330</v>
      </c>
      <c r="C38" s="14" t="s">
        <v>50</v>
      </c>
      <c r="D38" s="17" t="s">
        <v>118</v>
      </c>
      <c r="E38" s="16" t="s">
        <v>9</v>
      </c>
      <c r="F38" s="16">
        <v>0.01</v>
      </c>
      <c r="G38" s="7" t="s">
        <v>80</v>
      </c>
    </row>
    <row r="39" spans="1:7" ht="90" x14ac:dyDescent="0.25">
      <c r="A39" s="12" t="s">
        <v>7</v>
      </c>
      <c r="B39" s="13">
        <v>2119235</v>
      </c>
      <c r="C39" s="14" t="s">
        <v>51</v>
      </c>
      <c r="D39" s="17" t="s">
        <v>119</v>
      </c>
      <c r="E39" s="16" t="s">
        <v>9</v>
      </c>
      <c r="F39" s="16">
        <v>0.15</v>
      </c>
      <c r="G39" s="7" t="s">
        <v>80</v>
      </c>
    </row>
    <row r="40" spans="1:7" ht="105" x14ac:dyDescent="0.25">
      <c r="A40" s="12" t="s">
        <v>7</v>
      </c>
      <c r="B40" s="13">
        <v>2351402</v>
      </c>
      <c r="C40" s="14" t="s">
        <v>52</v>
      </c>
      <c r="D40" s="17" t="s">
        <v>120</v>
      </c>
      <c r="E40" s="16" t="s">
        <v>9</v>
      </c>
      <c r="F40" s="16">
        <v>0.12</v>
      </c>
      <c r="G40" s="7" t="s">
        <v>80</v>
      </c>
    </row>
    <row r="41" spans="1:7" ht="105" x14ac:dyDescent="0.25">
      <c r="A41" s="12" t="s">
        <v>7</v>
      </c>
      <c r="B41" s="13">
        <v>2286452</v>
      </c>
      <c r="C41" s="14" t="s">
        <v>53</v>
      </c>
      <c r="D41" s="17" t="s">
        <v>121</v>
      </c>
      <c r="E41" s="16" t="s">
        <v>9</v>
      </c>
      <c r="F41" s="16">
        <v>1.2E-2</v>
      </c>
      <c r="G41" s="7" t="s">
        <v>80</v>
      </c>
    </row>
    <row r="42" spans="1:7" ht="105" x14ac:dyDescent="0.25">
      <c r="A42" s="12" t="s">
        <v>7</v>
      </c>
      <c r="B42" s="13">
        <v>2030183</v>
      </c>
      <c r="C42" s="14" t="s">
        <v>54</v>
      </c>
      <c r="D42" s="17" t="s">
        <v>122</v>
      </c>
      <c r="E42" s="16" t="s">
        <v>9</v>
      </c>
      <c r="F42" s="16">
        <v>0.3</v>
      </c>
      <c r="G42" s="7" t="s">
        <v>80</v>
      </c>
    </row>
    <row r="43" spans="1:7" ht="150" x14ac:dyDescent="0.25">
      <c r="A43" s="12" t="s">
        <v>7</v>
      </c>
      <c r="B43" s="13">
        <v>2054171</v>
      </c>
      <c r="C43" s="14" t="s">
        <v>55</v>
      </c>
      <c r="D43" s="17" t="s">
        <v>123</v>
      </c>
      <c r="E43" s="16" t="s">
        <v>9</v>
      </c>
      <c r="F43" s="16">
        <v>0.27100000000000002</v>
      </c>
      <c r="G43" s="7" t="s">
        <v>80</v>
      </c>
    </row>
    <row r="44" spans="1:7" ht="150" x14ac:dyDescent="0.25">
      <c r="A44" s="12" t="s">
        <v>7</v>
      </c>
      <c r="B44" s="13">
        <v>2388564</v>
      </c>
      <c r="C44" s="14" t="s">
        <v>56</v>
      </c>
      <c r="D44" s="17" t="s">
        <v>124</v>
      </c>
      <c r="E44" s="16" t="s">
        <v>9</v>
      </c>
      <c r="F44" s="16">
        <v>0.11</v>
      </c>
      <c r="G44" s="7" t="s">
        <v>80</v>
      </c>
    </row>
    <row r="45" spans="1:7" ht="75" x14ac:dyDescent="0.25">
      <c r="A45" s="12" t="s">
        <v>7</v>
      </c>
      <c r="B45" s="13">
        <v>2056965</v>
      </c>
      <c r="C45" s="14" t="s">
        <v>60</v>
      </c>
      <c r="D45" s="17" t="s">
        <v>125</v>
      </c>
      <c r="E45" s="16" t="s">
        <v>9</v>
      </c>
      <c r="F45" s="16">
        <v>0.41</v>
      </c>
      <c r="G45" s="7" t="s">
        <v>80</v>
      </c>
    </row>
    <row r="46" spans="1:7" x14ac:dyDescent="0.25">
      <c r="A46" s="12" t="s">
        <v>7</v>
      </c>
      <c r="B46" s="13">
        <v>2352416</v>
      </c>
      <c r="C46" s="14" t="s">
        <v>47</v>
      </c>
      <c r="D46" s="9" t="s">
        <v>126</v>
      </c>
      <c r="E46" s="4" t="s">
        <v>9</v>
      </c>
      <c r="F46" s="5">
        <v>0.11</v>
      </c>
      <c r="G46" s="7" t="s">
        <v>82</v>
      </c>
    </row>
    <row r="47" spans="1:7" x14ac:dyDescent="0.25">
      <c r="A47" s="12" t="s">
        <v>7</v>
      </c>
      <c r="B47" s="13">
        <v>2115724</v>
      </c>
      <c r="C47" s="14" t="s">
        <v>69</v>
      </c>
      <c r="D47" s="9" t="s">
        <v>127</v>
      </c>
      <c r="E47" s="16" t="s">
        <v>9</v>
      </c>
      <c r="F47" s="16">
        <v>0.1</v>
      </c>
      <c r="G47" s="7" t="s">
        <v>82</v>
      </c>
    </row>
    <row r="48" spans="1:7" x14ac:dyDescent="0.25">
      <c r="A48" s="12" t="s">
        <v>7</v>
      </c>
      <c r="B48" s="13">
        <v>2224583</v>
      </c>
      <c r="C48" s="14" t="s">
        <v>70</v>
      </c>
      <c r="D48" s="9" t="s">
        <v>126</v>
      </c>
      <c r="E48" s="16" t="s">
        <v>9</v>
      </c>
      <c r="F48" s="16">
        <v>0.04</v>
      </c>
      <c r="G48" s="7" t="s">
        <v>82</v>
      </c>
    </row>
    <row r="49" spans="1:7" x14ac:dyDescent="0.25">
      <c r="A49" s="12" t="s">
        <v>7</v>
      </c>
      <c r="B49" s="13">
        <v>2063263</v>
      </c>
      <c r="C49" s="14" t="s">
        <v>71</v>
      </c>
      <c r="D49" s="9" t="s">
        <v>128</v>
      </c>
      <c r="E49" s="16" t="s">
        <v>9</v>
      </c>
      <c r="F49" s="16">
        <v>0.04</v>
      </c>
      <c r="G49" s="7" t="s">
        <v>82</v>
      </c>
    </row>
    <row r="50" spans="1:7" x14ac:dyDescent="0.25">
      <c r="A50" s="12" t="s">
        <v>7</v>
      </c>
      <c r="B50" s="13">
        <v>2106105</v>
      </c>
      <c r="C50" s="14" t="s">
        <v>72</v>
      </c>
      <c r="D50" s="9" t="s">
        <v>127</v>
      </c>
      <c r="E50" s="16" t="s">
        <v>9</v>
      </c>
      <c r="F50" s="16">
        <v>0.8</v>
      </c>
      <c r="G50" s="7" t="s">
        <v>82</v>
      </c>
    </row>
    <row r="51" spans="1:7" x14ac:dyDescent="0.25">
      <c r="A51" s="12" t="s">
        <v>7</v>
      </c>
      <c r="B51" s="13">
        <v>2022537</v>
      </c>
      <c r="C51" s="14" t="s">
        <v>73</v>
      </c>
      <c r="D51" s="9" t="s">
        <v>129</v>
      </c>
      <c r="E51" s="16" t="s">
        <v>9</v>
      </c>
      <c r="F51" s="16">
        <v>0.13</v>
      </c>
      <c r="G51" s="7" t="s">
        <v>82</v>
      </c>
    </row>
    <row r="52" spans="1:7" ht="150" x14ac:dyDescent="0.25">
      <c r="A52" s="12" t="s">
        <v>7</v>
      </c>
      <c r="B52" s="13">
        <v>2051175</v>
      </c>
      <c r="C52" s="14" t="s">
        <v>61</v>
      </c>
      <c r="D52" s="17" t="s">
        <v>130</v>
      </c>
      <c r="E52" s="16" t="s">
        <v>9</v>
      </c>
      <c r="F52" s="16">
        <v>0.42</v>
      </c>
      <c r="G52" s="7" t="s">
        <v>83</v>
      </c>
    </row>
    <row r="53" spans="1:7" ht="225" x14ac:dyDescent="0.25">
      <c r="A53" s="12" t="s">
        <v>7</v>
      </c>
      <c r="B53" s="13">
        <v>2056083</v>
      </c>
      <c r="C53" s="14" t="s">
        <v>62</v>
      </c>
      <c r="D53" s="17" t="s">
        <v>131</v>
      </c>
      <c r="E53" s="16" t="s">
        <v>9</v>
      </c>
      <c r="F53" s="16">
        <v>6.3E-2</v>
      </c>
      <c r="G53" s="7" t="s">
        <v>83</v>
      </c>
    </row>
    <row r="54" spans="1:7" ht="75" x14ac:dyDescent="0.25">
      <c r="A54" s="12" t="s">
        <v>7</v>
      </c>
      <c r="B54" s="13">
        <v>2073524</v>
      </c>
      <c r="C54" s="14" t="s">
        <v>63</v>
      </c>
      <c r="D54" s="17" t="s">
        <v>132</v>
      </c>
      <c r="E54" s="16" t="s">
        <v>9</v>
      </c>
      <c r="F54" s="16">
        <v>0.39</v>
      </c>
      <c r="G54" s="7" t="s">
        <v>83</v>
      </c>
    </row>
    <row r="55" spans="1:7" ht="120" x14ac:dyDescent="0.25">
      <c r="A55" s="12" t="s">
        <v>7</v>
      </c>
      <c r="B55" s="13">
        <v>2217675</v>
      </c>
      <c r="C55" s="14" t="s">
        <v>64</v>
      </c>
      <c r="D55" s="17" t="s">
        <v>133</v>
      </c>
      <c r="E55" s="16" t="s">
        <v>9</v>
      </c>
      <c r="F55" s="16">
        <v>9.4E-2</v>
      </c>
      <c r="G55" s="7" t="s">
        <v>83</v>
      </c>
    </row>
    <row r="56" spans="1:7" ht="30" x14ac:dyDescent="0.25">
      <c r="A56" s="12" t="s">
        <v>7</v>
      </c>
      <c r="B56" s="13">
        <v>2012316</v>
      </c>
      <c r="C56" s="14" t="s">
        <v>10</v>
      </c>
      <c r="D56" s="18" t="s">
        <v>134</v>
      </c>
      <c r="E56" s="4" t="s">
        <v>9</v>
      </c>
      <c r="F56" s="5">
        <v>0.2</v>
      </c>
      <c r="G56" s="7" t="s">
        <v>78</v>
      </c>
    </row>
    <row r="57" spans="1:7" x14ac:dyDescent="0.25">
      <c r="A57" s="12" t="s">
        <v>7</v>
      </c>
      <c r="B57" s="13">
        <v>2115042</v>
      </c>
      <c r="C57" s="14" t="s">
        <v>11</v>
      </c>
      <c r="D57" s="6" t="s">
        <v>128</v>
      </c>
      <c r="E57" s="4" t="s">
        <v>9</v>
      </c>
      <c r="F57" s="5">
        <v>3.9</v>
      </c>
      <c r="G57" s="7" t="s">
        <v>79</v>
      </c>
    </row>
    <row r="58" spans="1:7" x14ac:dyDescent="0.25">
      <c r="A58" s="12" t="s">
        <v>7</v>
      </c>
      <c r="B58" s="13">
        <v>2021825</v>
      </c>
      <c r="C58" s="14" t="s">
        <v>12</v>
      </c>
      <c r="D58" s="6" t="s">
        <v>135</v>
      </c>
      <c r="E58" s="4" t="s">
        <v>9</v>
      </c>
      <c r="F58" s="5">
        <v>0.08</v>
      </c>
      <c r="G58" s="7" t="s">
        <v>79</v>
      </c>
    </row>
    <row r="59" spans="1:7" x14ac:dyDescent="0.25">
      <c r="A59" s="12" t="s">
        <v>7</v>
      </c>
      <c r="B59" s="13">
        <v>2115102</v>
      </c>
      <c r="C59" s="14" t="s">
        <v>13</v>
      </c>
      <c r="D59" s="6" t="s">
        <v>128</v>
      </c>
      <c r="E59" s="4" t="s">
        <v>9</v>
      </c>
      <c r="F59" s="5">
        <v>1.86</v>
      </c>
      <c r="G59" s="7" t="s">
        <v>79</v>
      </c>
    </row>
    <row r="60" spans="1:7" x14ac:dyDescent="0.25">
      <c r="A60" s="12" t="s">
        <v>7</v>
      </c>
      <c r="B60" s="13">
        <v>2115058</v>
      </c>
      <c r="C60" s="14" t="s">
        <v>14</v>
      </c>
      <c r="D60" s="6" t="s">
        <v>128</v>
      </c>
      <c r="E60" s="4" t="s">
        <v>9</v>
      </c>
      <c r="F60" s="5">
        <f>6.39+1</f>
        <v>7.39</v>
      </c>
      <c r="G60" s="7" t="s">
        <v>79</v>
      </c>
    </row>
    <row r="61" spans="1:7" x14ac:dyDescent="0.25">
      <c r="A61" s="12" t="s">
        <v>7</v>
      </c>
      <c r="B61" s="13">
        <v>2218421</v>
      </c>
      <c r="C61" s="14" t="s">
        <v>41</v>
      </c>
      <c r="D61" s="6" t="s">
        <v>128</v>
      </c>
      <c r="E61" s="4" t="s">
        <v>9</v>
      </c>
      <c r="F61" s="5">
        <v>0.42</v>
      </c>
      <c r="G61" s="7" t="s">
        <v>79</v>
      </c>
    </row>
    <row r="62" spans="1:7" x14ac:dyDescent="0.25">
      <c r="A62" s="12" t="s">
        <v>7</v>
      </c>
      <c r="B62" s="13">
        <v>2025215</v>
      </c>
      <c r="C62" s="14" t="s">
        <v>57</v>
      </c>
      <c r="D62" s="19" t="s">
        <v>135</v>
      </c>
      <c r="E62" s="16" t="s">
        <v>9</v>
      </c>
      <c r="F62" s="16">
        <v>0.76</v>
      </c>
      <c r="G62" s="7" t="s">
        <v>79</v>
      </c>
    </row>
    <row r="63" spans="1:7" x14ac:dyDescent="0.25">
      <c r="A63" s="12" t="s">
        <v>7</v>
      </c>
      <c r="B63" s="13">
        <v>2115941</v>
      </c>
      <c r="C63" s="14" t="s">
        <v>58</v>
      </c>
      <c r="D63" s="19" t="s">
        <v>126</v>
      </c>
      <c r="E63" s="16" t="s">
        <v>9</v>
      </c>
      <c r="F63" s="16">
        <f>4.25+0.5</f>
        <v>4.75</v>
      </c>
      <c r="G63" s="7" t="s">
        <v>79</v>
      </c>
    </row>
    <row r="64" spans="1:7" x14ac:dyDescent="0.25">
      <c r="A64" s="12" t="s">
        <v>7</v>
      </c>
      <c r="B64" s="13">
        <v>2110952</v>
      </c>
      <c r="C64" s="14" t="s">
        <v>59</v>
      </c>
      <c r="D64" s="19" t="s">
        <v>127</v>
      </c>
      <c r="E64" s="16" t="s">
        <v>9</v>
      </c>
      <c r="F64" s="16">
        <v>0.46</v>
      </c>
      <c r="G64" s="7" t="s">
        <v>79</v>
      </c>
    </row>
    <row r="65" spans="1:7" x14ac:dyDescent="0.25">
      <c r="A65" s="12" t="s">
        <v>7</v>
      </c>
      <c r="B65" s="13">
        <v>2007237</v>
      </c>
      <c r="C65" s="14" t="s">
        <v>65</v>
      </c>
      <c r="D65" s="19" t="s">
        <v>128</v>
      </c>
      <c r="E65" s="16" t="s">
        <v>9</v>
      </c>
      <c r="F65" s="16">
        <v>0.61</v>
      </c>
      <c r="G65" s="7" t="s">
        <v>79</v>
      </c>
    </row>
    <row r="66" spans="1:7" x14ac:dyDescent="0.25">
      <c r="A66" s="12" t="s">
        <v>7</v>
      </c>
      <c r="B66" s="13">
        <v>2002154</v>
      </c>
      <c r="C66" s="14" t="s">
        <v>66</v>
      </c>
      <c r="D66" s="19" t="s">
        <v>136</v>
      </c>
      <c r="E66" s="16" t="s">
        <v>9</v>
      </c>
      <c r="F66" s="16">
        <v>2.21</v>
      </c>
      <c r="G66" s="7" t="s">
        <v>79</v>
      </c>
    </row>
    <row r="67" spans="1:7" x14ac:dyDescent="0.25">
      <c r="A67" s="12" t="s">
        <v>7</v>
      </c>
      <c r="B67" s="13">
        <v>2022210</v>
      </c>
      <c r="C67" s="14" t="s">
        <v>67</v>
      </c>
      <c r="D67" s="19" t="s">
        <v>135</v>
      </c>
      <c r="E67" s="16" t="s">
        <v>9</v>
      </c>
      <c r="F67" s="16">
        <v>0.57999999999999996</v>
      </c>
      <c r="G67" s="7" t="s">
        <v>79</v>
      </c>
    </row>
    <row r="68" spans="1:7" x14ac:dyDescent="0.25">
      <c r="A68" s="12" t="s">
        <v>7</v>
      </c>
      <c r="B68" s="13">
        <v>2076720</v>
      </c>
      <c r="C68" s="14" t="s">
        <v>68</v>
      </c>
      <c r="D68" s="19" t="s">
        <v>127</v>
      </c>
      <c r="E68" s="16" t="s">
        <v>9</v>
      </c>
      <c r="F68" s="16">
        <v>7.0000000000000007E-2</v>
      </c>
      <c r="G68" s="7" t="s">
        <v>79</v>
      </c>
    </row>
    <row r="69" spans="1:7" x14ac:dyDescent="0.25">
      <c r="A69" s="12" t="s">
        <v>7</v>
      </c>
      <c r="B69" s="13">
        <v>2002155</v>
      </c>
      <c r="C69" s="14" t="s">
        <v>75</v>
      </c>
      <c r="D69" s="19" t="s">
        <v>136</v>
      </c>
      <c r="E69" s="16" t="s">
        <v>9</v>
      </c>
      <c r="F69" s="16">
        <v>0.36</v>
      </c>
      <c r="G69" s="7" t="s">
        <v>79</v>
      </c>
    </row>
    <row r="70" spans="1:7" x14ac:dyDescent="0.25">
      <c r="A70" s="12" t="s">
        <v>7</v>
      </c>
      <c r="B70" s="13">
        <v>2018069</v>
      </c>
      <c r="C70" s="14" t="s">
        <v>76</v>
      </c>
      <c r="D70" s="19" t="s">
        <v>137</v>
      </c>
      <c r="E70" s="16" t="s">
        <v>9</v>
      </c>
      <c r="F70" s="16">
        <v>0.04</v>
      </c>
      <c r="G70" s="7" t="s">
        <v>79</v>
      </c>
    </row>
    <row r="71" spans="1:7" x14ac:dyDescent="0.25">
      <c r="A71" s="12" t="s">
        <v>7</v>
      </c>
      <c r="B71" s="13">
        <v>2021645</v>
      </c>
      <c r="C71" s="14" t="s">
        <v>77</v>
      </c>
      <c r="D71" s="19" t="s">
        <v>135</v>
      </c>
      <c r="E71" s="16" t="s">
        <v>9</v>
      </c>
      <c r="F71" s="16">
        <v>0.03</v>
      </c>
      <c r="G71" s="7" t="s">
        <v>79</v>
      </c>
    </row>
    <row r="72" spans="1:7" x14ac:dyDescent="0.25">
      <c r="A72" s="12" t="s">
        <v>7</v>
      </c>
      <c r="B72" s="13">
        <v>2221673</v>
      </c>
      <c r="C72" s="14" t="s">
        <v>8</v>
      </c>
      <c r="D72" s="19" t="s">
        <v>138</v>
      </c>
      <c r="E72" s="16" t="s">
        <v>9</v>
      </c>
      <c r="F72" s="16">
        <v>0.14000000000000001</v>
      </c>
      <c r="G72" s="7" t="s">
        <v>79</v>
      </c>
    </row>
    <row r="73" spans="1:7" ht="120" x14ac:dyDescent="0.25">
      <c r="A73" s="12" t="s">
        <v>7</v>
      </c>
      <c r="B73" s="14">
        <v>2341932</v>
      </c>
      <c r="C73" s="17" t="s">
        <v>139</v>
      </c>
      <c r="D73" s="9" t="s">
        <v>140</v>
      </c>
      <c r="E73" s="16" t="s">
        <v>9</v>
      </c>
      <c r="F73" s="20">
        <v>0.5</v>
      </c>
      <c r="G73" s="7" t="s">
        <v>79</v>
      </c>
    </row>
    <row r="74" spans="1:7" x14ac:dyDescent="0.25">
      <c r="D74" s="21"/>
    </row>
    <row r="75" spans="1:7" x14ac:dyDescent="0.25">
      <c r="D75" s="21"/>
    </row>
    <row r="76" spans="1:7" x14ac:dyDescent="0.25">
      <c r="D76" s="21"/>
    </row>
  </sheetData>
  <autoFilter ref="A3:I73" xr:uid="{2B548A62-E93C-41D0-96D3-65CBB0FC6D48}"/>
  <mergeCells count="1">
    <mergeCell ref="D1:F1"/>
  </mergeCells>
  <conditionalFormatting sqref="B73">
    <cfRule type="duplicateValues" dxfId="0" priority="1"/>
  </conditionalFormatting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2022-11-10T11:20:10Z</dcterms:modified>
</cp:coreProperties>
</file>